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Houston_TX\H-GAC\2018 H-GAC Call for Projects\TIP Matrix For Call\Tech Services Folder\BCA files\LEACITY - Palomino\Supporting files\"/>
    </mc:Choice>
  </mc:AlternateContent>
  <xr:revisionPtr revIDLastSave="0" documentId="13_ncr:1_{9E69AE36-B7F6-4188-975D-3B8CE883ECA3}" xr6:coauthVersionLast="37" xr6:coauthVersionMax="37" xr10:uidLastSave="{00000000-0000-0000-0000-000000000000}"/>
  <bookViews>
    <workbookView xWindow="4320" yWindow="0" windowWidth="23040" windowHeight="8565" xr2:uid="{E7DEBE18-9044-44C7-8188-956629440769}"/>
  </bookViews>
  <sheets>
    <sheet name="palomino" sheetId="1" r:id="rId1"/>
    <sheet name="Sheet1" sheetId="2" r:id="rId2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23" i="1" l="1"/>
  <c r="C23" i="1"/>
  <c r="H24" i="1"/>
  <c r="C24" i="1"/>
  <c r="H20" i="1"/>
  <c r="K19" i="1"/>
  <c r="J19" i="1"/>
  <c r="I19" i="1"/>
  <c r="H19" i="1"/>
  <c r="C18" i="1"/>
  <c r="C19" i="1"/>
  <c r="H25" i="1"/>
  <c r="H21" i="1"/>
  <c r="C20" i="1"/>
  <c r="C17" i="1"/>
  <c r="H17" i="1"/>
  <c r="H16" i="1"/>
  <c r="H15" i="1"/>
  <c r="D15" i="1"/>
  <c r="G15" i="1"/>
  <c r="C21" i="1" l="1"/>
  <c r="C25" i="1"/>
  <c r="C15" i="1" l="1"/>
  <c r="D16" i="1" l="1"/>
  <c r="C16" i="1"/>
  <c r="E19" i="1" l="1"/>
  <c r="F19" i="1" s="1"/>
  <c r="D19" i="1"/>
  <c r="D22" i="1"/>
  <c r="O3" i="2" l="1"/>
  <c r="I3" i="2"/>
  <c r="P3" i="2"/>
  <c r="J3" i="2"/>
  <c r="N3" i="2"/>
  <c r="H3" i="2"/>
  <c r="L3" i="2"/>
  <c r="F3" i="2"/>
  <c r="M3" i="2"/>
  <c r="G3" i="2"/>
  <c r="K3" i="2"/>
  <c r="E3" i="2"/>
  <c r="D3" i="2"/>
  <c r="C3" i="2"/>
  <c r="C2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Roma Stevens</author>
  </authors>
  <commentList>
    <comment ref="C8" authorId="0" shapeId="0" xr:uid="{92B2D23F-851D-4ED8-8CB2-B1B807D427C6}">
      <text>
        <r>
          <rPr>
            <b/>
            <sz val="9"/>
            <color indexed="81"/>
            <rFont val="Tahoma"/>
            <family val="2"/>
          </rPr>
          <t>Roma Stevens:</t>
        </r>
        <r>
          <rPr>
            <sz val="9"/>
            <color indexed="81"/>
            <rFont val="Tahoma"/>
            <family val="2"/>
          </rPr>
          <t xml:space="preserve">
year 2018</t>
        </r>
      </text>
    </comment>
  </commentList>
</comments>
</file>

<file path=xl/sharedStrings.xml><?xml version="1.0" encoding="utf-8"?>
<sst xmlns="http://schemas.openxmlformats.org/spreadsheetml/2006/main" count="62" uniqueCount="43">
  <si>
    <t>Project County</t>
  </si>
  <si>
    <r>
      <t xml:space="preserve">Year Open to Traffic? </t>
    </r>
    <r>
      <rPr>
        <b/>
        <sz val="11"/>
        <color theme="1"/>
        <rFont val="Calibri"/>
        <family val="2"/>
        <scheme val="minor"/>
      </rPr>
      <t>(Must be &gt;=2021)</t>
    </r>
  </si>
  <si>
    <t>Type of Improvement</t>
  </si>
  <si>
    <t>Type of Facility</t>
  </si>
  <si>
    <t>Total Length of Corridors Effected by Project (miles)</t>
  </si>
  <si>
    <t>Average Roadway Speed After Improvement (mph)</t>
  </si>
  <si>
    <t>Service Life of Project (from MoSERS)</t>
  </si>
  <si>
    <t>Daily Travel Demand</t>
  </si>
  <si>
    <t>Total Estimated 2025 Daily Traffic Volume for Corridors Effected by project</t>
  </si>
  <si>
    <t>Total Estimated 2045 Daily Traffic Volume for Corridors Effected by project</t>
  </si>
  <si>
    <t>2045 Peak Period Capacity</t>
  </si>
  <si>
    <t>2045 Peak Period Traffic Volume</t>
  </si>
  <si>
    <t>2025 Peak Period Capacity</t>
  </si>
  <si>
    <t>2025 Peak Period Traffic Volume</t>
  </si>
  <si>
    <t>Estimated Freeflow Speed Before Improvement</t>
  </si>
  <si>
    <t>Average Peak Period Corridor Speed before Improvement</t>
  </si>
  <si>
    <t>Average Roadway Speed Before Improvement (mph) (AM)</t>
  </si>
  <si>
    <t>Average Roadway Speed Before Improvement (mph) (PM)</t>
  </si>
  <si>
    <t>Average vehicle delay (hrs) at intersection before AM</t>
  </si>
  <si>
    <t>Average vehicle delay (hrs) at intersection before PM</t>
  </si>
  <si>
    <t>Average vehicle delay (hrs) at intersection after AM</t>
  </si>
  <si>
    <t>Average vehicle delay (hrs) at intersection after PM</t>
  </si>
  <si>
    <t>2017 Peak Period Traffic Volume (6 to 9 am + 3 to 7 pm)</t>
  </si>
  <si>
    <t>Growth Rate (17 to 45)</t>
  </si>
  <si>
    <t>Total 2018 Daily Traffic Volume for Corridors Effected by project</t>
  </si>
  <si>
    <t>2018 Peak Period Capacity</t>
  </si>
  <si>
    <t>2017 Urban Saturation Counts along Bay area and Nasa Blvd</t>
  </si>
  <si>
    <t>Growth Rate (17 to 25)</t>
  </si>
  <si>
    <t>year 2025</t>
  </si>
  <si>
    <t>Total Vehicle Delay at intersections before (daily)</t>
  </si>
  <si>
    <t>Total Vehicle Delay at intersections after (Daily)</t>
  </si>
  <si>
    <t>speed</t>
  </si>
  <si>
    <t>delay</t>
  </si>
  <si>
    <t>veh</t>
  </si>
  <si>
    <t>School PM</t>
  </si>
  <si>
    <t>AM</t>
  </si>
  <si>
    <t>PM</t>
  </si>
  <si>
    <t>2025 No Build</t>
  </si>
  <si>
    <t>2025 Build</t>
  </si>
  <si>
    <t>2040 No build</t>
  </si>
  <si>
    <t>2040 Build</t>
  </si>
  <si>
    <t>year 2018</t>
  </si>
  <si>
    <t>Average Methodology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</si>
</sst>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1" xfId="0" applyFont="1" applyFill="1" applyBorder="1" applyAlignment="1" applyProtection="1">
      <alignment horizontal="center" vertical="center"/>
      <protection locked="0"/>
    </xf>
    <xf numFmtId="0" fontId="0" fillId="2" borderId="1" xfId="0" applyFont="1" applyFill="1" applyBorder="1" applyAlignment="1" applyProtection="1">
      <alignment horizontal="center" vertical="center" wrapText="1"/>
      <protection locked="0"/>
    </xf>
    <xf numFmtId="0" fontId="0" fillId="3" borderId="2" xfId="0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1" fillId="4" borderId="1" xfId="0" applyFont="1" applyFill="1" applyBorder="1" applyAlignment="1" applyProtection="1">
      <alignment horizontal="center" vertical="center"/>
      <protection locked="0"/>
    </xf>
    <xf numFmtId="0" fontId="0" fillId="5" borderId="1" xfId="0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3" fontId="0" fillId="0" borderId="0" xfId="0" applyNumberFormat="1" applyAlignment="1">
      <alignment horizontal="center" vertical="center"/>
    </xf>
    <xf numFmtId="10" fontId="0" fillId="0" borderId="0" xfId="0" applyNumberFormat="1" applyAlignment="1">
      <alignment horizontal="left" vertical="center"/>
    </xf>
    <xf numFmtId="3" fontId="0" fillId="0" borderId="0" xfId="0" applyNumberFormat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2" fontId="0" fillId="0" borderId="0" xfId="0" applyNumberFormat="1" applyAlignment="1">
      <alignment horizontal="center" vertical="center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F49F4-27A7-406C-BAD9-AE9B4523D7AC}">
  <sheetPr>
    <pageSetUpPr fitToPage="1"/>
  </sheetPr>
  <dimension ref="A1:K39"/>
  <sheetViews>
    <sheetView tabSelected="1" topLeftCell="A13" workbookViewId="0">
      <selection activeCell="K19" sqref="K19"/>
    </sheetView>
  </sheetViews>
  <sheetFormatPr defaultColWidth="9.140625" defaultRowHeight="15" x14ac:dyDescent="0.25"/>
  <cols>
    <col min="1" max="1" width="53.42578125" style="1" customWidth="1"/>
    <col min="2" max="2" width="10.28515625" style="1" customWidth="1"/>
    <col min="3" max="3" width="29.140625" style="1" customWidth="1"/>
    <col min="4" max="4" width="9.140625" style="1" customWidth="1"/>
    <col min="5" max="9" width="9.140625" style="1"/>
    <col min="10" max="10" width="9.140625" style="1" customWidth="1"/>
    <col min="11" max="16384" width="9.140625" style="1"/>
  </cols>
  <sheetData>
    <row r="1" spans="1:8" x14ac:dyDescent="0.25">
      <c r="B1" s="9"/>
    </row>
    <row r="2" spans="1:8" x14ac:dyDescent="0.25">
      <c r="A2" s="2" t="s">
        <v>0</v>
      </c>
      <c r="B2" s="9"/>
    </row>
    <row r="3" spans="1:8" x14ac:dyDescent="0.25">
      <c r="A3" s="2" t="s">
        <v>1</v>
      </c>
      <c r="B3" s="9"/>
    </row>
    <row r="4" spans="1:8" x14ac:dyDescent="0.25">
      <c r="A4" s="2" t="s">
        <v>2</v>
      </c>
      <c r="B4" s="9"/>
    </row>
    <row r="5" spans="1:8" x14ac:dyDescent="0.25">
      <c r="A5" s="3" t="s">
        <v>3</v>
      </c>
      <c r="B5" s="9"/>
    </row>
    <row r="6" spans="1:8" x14ac:dyDescent="0.25">
      <c r="A6" s="3" t="s">
        <v>4</v>
      </c>
      <c r="B6" s="9"/>
    </row>
    <row r="7" spans="1:8" x14ac:dyDescent="0.25">
      <c r="A7" s="3"/>
      <c r="B7" s="9"/>
      <c r="C7" s="1" t="s">
        <v>41</v>
      </c>
      <c r="D7" s="1" t="s">
        <v>28</v>
      </c>
    </row>
    <row r="8" spans="1:8" ht="27.75" customHeight="1" x14ac:dyDescent="0.25">
      <c r="A8" s="4" t="s">
        <v>16</v>
      </c>
      <c r="B8" s="9"/>
      <c r="C8" s="1">
        <v>24</v>
      </c>
      <c r="D8" s="1">
        <v>23</v>
      </c>
    </row>
    <row r="9" spans="1:8" ht="30" x14ac:dyDescent="0.25">
      <c r="A9" s="4" t="s">
        <v>17</v>
      </c>
      <c r="B9" s="9"/>
      <c r="C9" s="1">
        <v>19</v>
      </c>
      <c r="D9" s="1">
        <v>19</v>
      </c>
    </row>
    <row r="10" spans="1:8" ht="31.5" customHeight="1" x14ac:dyDescent="0.25">
      <c r="A10" s="4" t="s">
        <v>5</v>
      </c>
      <c r="B10" s="9"/>
      <c r="D10" s="1">
        <v>26</v>
      </c>
    </row>
    <row r="11" spans="1:8" ht="30" customHeight="1" x14ac:dyDescent="0.25">
      <c r="A11" s="4" t="s">
        <v>5</v>
      </c>
      <c r="B11" s="9"/>
      <c r="D11" s="1">
        <v>23</v>
      </c>
    </row>
    <row r="12" spans="1:8" x14ac:dyDescent="0.25">
      <c r="A12" s="5" t="s">
        <v>6</v>
      </c>
      <c r="B12" s="9"/>
    </row>
    <row r="13" spans="1:8" x14ac:dyDescent="0.25">
      <c r="A13" s="6"/>
      <c r="B13" s="9"/>
      <c r="G13" s="1" t="s">
        <v>42</v>
      </c>
    </row>
    <row r="14" spans="1:8" x14ac:dyDescent="0.25">
      <c r="A14" s="7" t="s">
        <v>7</v>
      </c>
      <c r="B14" s="9"/>
      <c r="G14" s="1">
        <v>2017</v>
      </c>
      <c r="H14" s="1">
        <v>2018</v>
      </c>
    </row>
    <row r="15" spans="1:8" ht="105" x14ac:dyDescent="0.25">
      <c r="A15" s="4" t="s">
        <v>24</v>
      </c>
      <c r="B15" s="10" t="s">
        <v>26</v>
      </c>
      <c r="C15" s="1">
        <f>(6331+15752)</f>
        <v>22083</v>
      </c>
      <c r="D15" s="11">
        <f>C15*(1+B18)</f>
        <v>22347.995999999999</v>
      </c>
      <c r="G15" s="1">
        <f>AVERAGE(6331,15752)</f>
        <v>11041.5</v>
      </c>
      <c r="H15" s="1">
        <f>G15*(1+B18)</f>
        <v>11173.998</v>
      </c>
    </row>
    <row r="16" spans="1:8" x14ac:dyDescent="0.25">
      <c r="A16" s="4" t="s">
        <v>22</v>
      </c>
      <c r="B16" s="10"/>
      <c r="C16" s="11">
        <f>0.43*C15</f>
        <v>9495.69</v>
      </c>
      <c r="D16" s="11">
        <f>D15*0.43</f>
        <v>9609.6382799999992</v>
      </c>
      <c r="H16" s="1">
        <f>H15*0.43</f>
        <v>4804.8191399999996</v>
      </c>
    </row>
    <row r="17" spans="1:11" x14ac:dyDescent="0.25">
      <c r="A17" s="4" t="s">
        <v>25</v>
      </c>
      <c r="B17" s="10"/>
      <c r="C17" s="13">
        <f>(1023+621)*7</f>
        <v>11508</v>
      </c>
      <c r="D17" s="11"/>
      <c r="H17" s="1">
        <f>AVERAGE(1023,621)*7</f>
        <v>5754</v>
      </c>
    </row>
    <row r="18" spans="1:11" x14ac:dyDescent="0.25">
      <c r="A18" s="4" t="s">
        <v>27</v>
      </c>
      <c r="B18" s="12">
        <v>1.2E-2</v>
      </c>
      <c r="C18" s="15">
        <f>1+0.012*8</f>
        <v>1.0960000000000001</v>
      </c>
      <c r="D18" s="1">
        <v>2026</v>
      </c>
      <c r="E18" s="1">
        <v>2027</v>
      </c>
      <c r="F18" s="1">
        <v>2028</v>
      </c>
      <c r="H18" s="1">
        <v>2025</v>
      </c>
      <c r="I18" s="1">
        <v>2026</v>
      </c>
      <c r="J18" s="1">
        <v>2027</v>
      </c>
      <c r="K18" s="1">
        <v>2028</v>
      </c>
    </row>
    <row r="19" spans="1:11" ht="30" x14ac:dyDescent="0.25">
      <c r="A19" s="8" t="s">
        <v>8</v>
      </c>
      <c r="B19" s="9"/>
      <c r="C19" s="1">
        <f>C18*C15</f>
        <v>24202.968000000001</v>
      </c>
      <c r="D19" s="11">
        <f>C19*(1+$D$22)</f>
        <v>24496.861182857145</v>
      </c>
      <c r="E19" s="11">
        <f t="shared" ref="E19:F19" si="0">D19*(1+$D$22)</f>
        <v>24794.323068648984</v>
      </c>
      <c r="F19" s="11">
        <f t="shared" si="0"/>
        <v>25095.396991625439</v>
      </c>
      <c r="H19" s="1">
        <f>H15+(B18*H15)</f>
        <v>11308.085976</v>
      </c>
      <c r="I19" s="1">
        <f>H19+(B18*H19)</f>
        <v>11443.783007712</v>
      </c>
      <c r="J19" s="1">
        <f>I19+(B18*I19)</f>
        <v>11581.108403804545</v>
      </c>
      <c r="K19" s="1">
        <f>J19+(B18*J19)</f>
        <v>11720.0817046502</v>
      </c>
    </row>
    <row r="20" spans="1:11" x14ac:dyDescent="0.25">
      <c r="A20" s="4" t="s">
        <v>13</v>
      </c>
      <c r="B20" s="9"/>
      <c r="C20" s="11">
        <f>0.43*C19</f>
        <v>10407.276240000001</v>
      </c>
      <c r="D20" s="11"/>
      <c r="H20" s="1">
        <f>H19*0.43</f>
        <v>4862.4769696800004</v>
      </c>
    </row>
    <row r="21" spans="1:11" x14ac:dyDescent="0.25">
      <c r="A21" s="4" t="s">
        <v>12</v>
      </c>
      <c r="B21" s="10"/>
      <c r="C21" s="11">
        <f>(1023+621+429+788)*7</f>
        <v>20027</v>
      </c>
      <c r="D21" s="11"/>
      <c r="H21" s="1">
        <f>AVERAGE(1023,621,429,788)*7</f>
        <v>5006.75</v>
      </c>
    </row>
    <row r="22" spans="1:11" x14ac:dyDescent="0.25">
      <c r="A22" s="4" t="s">
        <v>23</v>
      </c>
      <c r="B22" s="12"/>
      <c r="C22" s="15">
        <f>1+0.012*28</f>
        <v>1.3360000000000001</v>
      </c>
      <c r="D22" s="1">
        <f>0.34/28</f>
        <v>1.2142857142857144E-2</v>
      </c>
    </row>
    <row r="23" spans="1:11" ht="30" x14ac:dyDescent="0.25">
      <c r="A23" s="8" t="s">
        <v>9</v>
      </c>
      <c r="B23" s="9"/>
      <c r="C23" s="1">
        <f>C22*C19</f>
        <v>32335.165248000001</v>
      </c>
      <c r="D23" s="11"/>
      <c r="H23" s="1">
        <f>C22*H19</f>
        <v>15107.602863936001</v>
      </c>
    </row>
    <row r="24" spans="1:11" x14ac:dyDescent="0.25">
      <c r="A24" s="4" t="s">
        <v>11</v>
      </c>
      <c r="B24" s="9"/>
      <c r="C24" s="11">
        <f>0.43*C23</f>
        <v>13904.12105664</v>
      </c>
      <c r="D24" s="11"/>
      <c r="H24" s="1">
        <f>C22*H20</f>
        <v>6496.2692314924807</v>
      </c>
    </row>
    <row r="25" spans="1:11" x14ac:dyDescent="0.25">
      <c r="A25" s="4" t="s">
        <v>10</v>
      </c>
      <c r="B25" s="14"/>
      <c r="C25" s="11">
        <f>C21</f>
        <v>20027</v>
      </c>
      <c r="D25" s="11"/>
      <c r="H25" s="1">
        <f>H21</f>
        <v>5006.75</v>
      </c>
    </row>
    <row r="26" spans="1:11" x14ac:dyDescent="0.25">
      <c r="B26" s="9"/>
    </row>
    <row r="27" spans="1:11" x14ac:dyDescent="0.25">
      <c r="A27" s="1" t="s">
        <v>14</v>
      </c>
      <c r="B27" s="9"/>
      <c r="C27" s="1">
        <v>35</v>
      </c>
    </row>
    <row r="28" spans="1:11" x14ac:dyDescent="0.25">
      <c r="A28" s="1" t="s">
        <v>15</v>
      </c>
      <c r="B28" s="9"/>
      <c r="C28" s="1">
        <v>21</v>
      </c>
    </row>
    <row r="29" spans="1:11" x14ac:dyDescent="0.25">
      <c r="A29" s="1" t="s">
        <v>18</v>
      </c>
      <c r="B29" s="9" t="s">
        <v>28</v>
      </c>
      <c r="C29" s="1">
        <v>147.69999999999999</v>
      </c>
    </row>
    <row r="30" spans="1:11" x14ac:dyDescent="0.25">
      <c r="A30" s="1" t="s">
        <v>19</v>
      </c>
      <c r="B30" s="9" t="s">
        <v>28</v>
      </c>
      <c r="C30" s="1">
        <v>250.4</v>
      </c>
    </row>
    <row r="31" spans="1:11" x14ac:dyDescent="0.25">
      <c r="A31" s="1" t="s">
        <v>20</v>
      </c>
      <c r="B31" s="9" t="s">
        <v>28</v>
      </c>
      <c r="C31" s="1">
        <v>134.30000000000001</v>
      </c>
    </row>
    <row r="32" spans="1:11" x14ac:dyDescent="0.25">
      <c r="A32" s="1" t="s">
        <v>21</v>
      </c>
      <c r="B32" s="9" t="s">
        <v>28</v>
      </c>
      <c r="C32" s="1">
        <v>234</v>
      </c>
    </row>
    <row r="33" spans="1:3" x14ac:dyDescent="0.25">
      <c r="A33" s="1" t="s">
        <v>29</v>
      </c>
      <c r="B33" s="9" t="s">
        <v>28</v>
      </c>
      <c r="C33" s="11">
        <v>1201</v>
      </c>
    </row>
    <row r="34" spans="1:3" x14ac:dyDescent="0.25">
      <c r="A34" s="1" t="s">
        <v>30</v>
      </c>
      <c r="B34" s="9" t="s">
        <v>28</v>
      </c>
      <c r="C34" s="1">
        <v>1114</v>
      </c>
    </row>
    <row r="35" spans="1:3" x14ac:dyDescent="0.25">
      <c r="B35" s="9"/>
    </row>
    <row r="36" spans="1:3" x14ac:dyDescent="0.25">
      <c r="B36" s="9"/>
    </row>
    <row r="39" spans="1:3" x14ac:dyDescent="0.25">
      <c r="B39" s="9"/>
    </row>
  </sheetData>
  <pageMargins left="0.7" right="0.7" top="0.75" bottom="0.75" header="0.3" footer="0.3"/>
  <pageSetup scale="7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22F233-BCDB-4811-9C27-B3ED2F8CF9E7}">
  <dimension ref="A1:P5"/>
  <sheetViews>
    <sheetView workbookViewId="0">
      <selection activeCell="O5" sqref="O5"/>
    </sheetView>
  </sheetViews>
  <sheetFormatPr defaultRowHeight="15" x14ac:dyDescent="0.25"/>
  <sheetData>
    <row r="1" spans="1:16" x14ac:dyDescent="0.25">
      <c r="B1" s="17">
        <v>2018</v>
      </c>
      <c r="C1" s="17"/>
      <c r="D1" s="17"/>
      <c r="E1" s="17" t="s">
        <v>37</v>
      </c>
      <c r="F1" s="17"/>
      <c r="G1" s="17"/>
      <c r="H1" s="17" t="s">
        <v>38</v>
      </c>
      <c r="I1" s="17"/>
      <c r="J1" s="17"/>
      <c r="K1" s="17" t="s">
        <v>39</v>
      </c>
      <c r="L1" s="17"/>
      <c r="M1" s="17"/>
      <c r="N1" s="17" t="s">
        <v>40</v>
      </c>
      <c r="O1" s="17"/>
      <c r="P1" s="17"/>
    </row>
    <row r="2" spans="1:16" x14ac:dyDescent="0.25">
      <c r="B2" t="s">
        <v>35</v>
      </c>
      <c r="C2" t="s">
        <v>36</v>
      </c>
      <c r="D2" t="s">
        <v>34</v>
      </c>
      <c r="E2" t="s">
        <v>35</v>
      </c>
      <c r="F2" t="s">
        <v>36</v>
      </c>
      <c r="G2" t="s">
        <v>34</v>
      </c>
      <c r="H2" t="s">
        <v>35</v>
      </c>
      <c r="I2" t="s">
        <v>36</v>
      </c>
      <c r="J2" t="s">
        <v>34</v>
      </c>
      <c r="K2" t="s">
        <v>35</v>
      </c>
      <c r="L2" t="s">
        <v>36</v>
      </c>
      <c r="M2" t="s">
        <v>34</v>
      </c>
      <c r="N2" t="s">
        <v>35</v>
      </c>
      <c r="O2" t="s">
        <v>36</v>
      </c>
      <c r="P2" t="s">
        <v>34</v>
      </c>
    </row>
    <row r="3" spans="1:16" x14ac:dyDescent="0.25">
      <c r="A3" t="s">
        <v>31</v>
      </c>
      <c r="B3">
        <v>28</v>
      </c>
      <c r="C3">
        <f>16378/607.2</f>
        <v>26.972990777338602</v>
      </c>
      <c r="D3">
        <f>12338/429.4</f>
        <v>28.733115975780159</v>
      </c>
      <c r="E3">
        <f>15267/574.8</f>
        <v>26.560542797494783</v>
      </c>
      <c r="F3">
        <f>17603/684.9</f>
        <v>25.701562271864507</v>
      </c>
      <c r="G3">
        <f>13376/474.6</f>
        <v>28.183733670459333</v>
      </c>
      <c r="H3">
        <f>14961/548.5</f>
        <v>27.276207839562442</v>
      </c>
      <c r="I3">
        <f>16996/726.2</f>
        <v>23.404020930873035</v>
      </c>
      <c r="J3">
        <f>13815/487.8</f>
        <v>28.321033210332104</v>
      </c>
      <c r="K3">
        <f>17378/739.5</f>
        <v>23.499661933739013</v>
      </c>
      <c r="L3">
        <f>19693/1044.2</f>
        <v>18.859413905382109</v>
      </c>
      <c r="M3">
        <f>15560/592.9</f>
        <v>26.243885984145724</v>
      </c>
      <c r="N3">
        <f>17297/729.3</f>
        <v>23.717263129027835</v>
      </c>
      <c r="O3" s="16">
        <f>19463/1032.6</f>
        <v>18.848537671896185</v>
      </c>
      <c r="P3">
        <f>15904/597.8</f>
        <v>26.604215456674474</v>
      </c>
    </row>
    <row r="4" spans="1:16" x14ac:dyDescent="0.25">
      <c r="A4" t="s">
        <v>32</v>
      </c>
      <c r="B4">
        <v>120.7</v>
      </c>
      <c r="C4">
        <v>197.1</v>
      </c>
      <c r="D4">
        <v>94.9</v>
      </c>
      <c r="E4">
        <v>163.1</v>
      </c>
      <c r="F4">
        <v>250.4</v>
      </c>
      <c r="G4">
        <v>111.1</v>
      </c>
      <c r="H4">
        <v>145.4</v>
      </c>
      <c r="I4">
        <v>234</v>
      </c>
      <c r="J4">
        <v>112.7</v>
      </c>
      <c r="K4">
        <v>272.10000000000002</v>
      </c>
      <c r="L4">
        <v>552.20000000000005</v>
      </c>
      <c r="M4">
        <v>170.4</v>
      </c>
      <c r="N4">
        <v>263.3</v>
      </c>
      <c r="O4">
        <v>518.9</v>
      </c>
      <c r="P4">
        <v>167.1</v>
      </c>
    </row>
    <row r="5" spans="1:16" x14ac:dyDescent="0.25">
      <c r="A5" t="s">
        <v>33</v>
      </c>
      <c r="B5">
        <v>7576</v>
      </c>
      <c r="C5">
        <v>8732</v>
      </c>
      <c r="D5">
        <v>6889</v>
      </c>
      <c r="E5">
        <v>8278</v>
      </c>
      <c r="F5">
        <v>9424</v>
      </c>
      <c r="G5">
        <v>7467</v>
      </c>
      <c r="H5">
        <v>8280</v>
      </c>
      <c r="I5">
        <v>9383</v>
      </c>
      <c r="J5">
        <v>7543</v>
      </c>
      <c r="K5">
        <v>9590</v>
      </c>
      <c r="L5">
        <v>10787</v>
      </c>
      <c r="M5">
        <v>8707</v>
      </c>
      <c r="N5">
        <v>9627</v>
      </c>
      <c r="O5">
        <v>10771</v>
      </c>
      <c r="P5">
        <v>8692</v>
      </c>
    </row>
  </sheetData>
  <mergeCells count="5">
    <mergeCell ref="B1:D1"/>
    <mergeCell ref="E1:G1"/>
    <mergeCell ref="H1:J1"/>
    <mergeCell ref="K1:M1"/>
    <mergeCell ref="N1:P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F07C1FF28BC774996D84BD7827E852B" ma:contentTypeVersion="8" ma:contentTypeDescription="Create a new document." ma:contentTypeScope="" ma:versionID="7e981c211ab725917bb03f48c1c2ee99">
  <xsd:schema xmlns:xsd="http://www.w3.org/2001/XMLSchema" xmlns:xs="http://www.w3.org/2001/XMLSchema" xmlns:p="http://schemas.microsoft.com/office/2006/metadata/properties" xmlns:ns2="7938b37c-00b0-48cb-a7bb-fafd13be5e38" targetNamespace="http://schemas.microsoft.com/office/2006/metadata/properties" ma:root="true" ma:fieldsID="cacbdd3fdbf5d485368b61108889488d" ns2:_="">
    <xsd:import namespace="7938b37c-00b0-48cb-a7bb-fafd13be5e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EventHashCode" minOccurs="0"/>
                <xsd:element ref="ns2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38b37c-00b0-48cb-a7bb-fafd13be5e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885E05C-15B4-404C-A16D-EB295A86E2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938b37c-00b0-48cb-a7bb-fafd13be5e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ACB5E9F-7E74-4ECD-8F0E-AC15FFB98BA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E27CFDE-87DF-48FE-958F-32098E222D5B}">
  <ds:schemaRefs>
    <ds:schemaRef ds:uri="http://purl.org/dc/elements/1.1/"/>
    <ds:schemaRef ds:uri="http://schemas.microsoft.com/office/2006/metadata/properties"/>
    <ds:schemaRef ds:uri="7938b37c-00b0-48cb-a7bb-fafd13be5e38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palomino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 Stevens</dc:creator>
  <cp:lastModifiedBy>Monisha Khurana</cp:lastModifiedBy>
  <cp:lastPrinted>2018-09-24T17:51:37Z</cp:lastPrinted>
  <dcterms:created xsi:type="dcterms:W3CDTF">2018-09-13T21:04:49Z</dcterms:created>
  <dcterms:modified xsi:type="dcterms:W3CDTF">2018-10-29T20:27:29Z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0x0101009F07C1FF28BC774996D84BD7827E852B</vt:lpwstr>
  </property>
</Properties>
</file>